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1" i="1" l="1"/>
  <c r="N12" i="1"/>
  <c r="O12" i="1" s="1"/>
  <c r="N13" i="1"/>
  <c r="N14" i="1"/>
  <c r="N15" i="1"/>
  <c r="N16" i="1"/>
  <c r="N17" i="1"/>
  <c r="N18" i="1"/>
  <c r="N19" i="1"/>
  <c r="N20" i="1"/>
  <c r="N21" i="1"/>
  <c r="N22" i="1"/>
  <c r="N23" i="1"/>
  <c r="N24" i="1"/>
  <c r="O24" i="1" s="1"/>
  <c r="N25" i="1"/>
  <c r="N26" i="1"/>
  <c r="O26" i="1" s="1"/>
  <c r="N27" i="1"/>
  <c r="N28" i="1"/>
  <c r="O28" i="1" s="1"/>
  <c r="N9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9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9" i="1"/>
  <c r="O11" i="1"/>
  <c r="O13" i="1"/>
  <c r="O14" i="1"/>
  <c r="O15" i="1"/>
  <c r="O16" i="1"/>
  <c r="O17" i="1"/>
  <c r="O18" i="1"/>
  <c r="O19" i="1"/>
  <c r="O20" i="1"/>
  <c r="O21" i="1"/>
  <c r="O22" i="1"/>
  <c r="O23" i="1"/>
  <c r="O25" i="1"/>
  <c r="O27" i="1"/>
  <c r="O9" i="1"/>
  <c r="F11" i="1"/>
  <c r="F12" i="1"/>
  <c r="G12" i="1" s="1"/>
  <c r="F13" i="1"/>
  <c r="F14" i="1"/>
  <c r="F15" i="1"/>
  <c r="F16" i="1"/>
  <c r="G16" i="1" s="1"/>
  <c r="F17" i="1"/>
  <c r="F18" i="1"/>
  <c r="G18" i="1" s="1"/>
  <c r="F19" i="1"/>
  <c r="F20" i="1"/>
  <c r="G20" i="1" s="1"/>
  <c r="F21" i="1"/>
  <c r="F22" i="1"/>
  <c r="F23" i="1"/>
  <c r="F24" i="1"/>
  <c r="G24" i="1" s="1"/>
  <c r="F25" i="1"/>
  <c r="F26" i="1"/>
  <c r="G26" i="1" s="1"/>
  <c r="F27" i="1"/>
  <c r="F28" i="1"/>
  <c r="G28" i="1" s="1"/>
  <c r="E9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G22" i="1"/>
  <c r="G14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11" i="1"/>
  <c r="G11" i="1" l="1"/>
  <c r="G13" i="1"/>
  <c r="G15" i="1"/>
  <c r="G17" i="1"/>
  <c r="G19" i="1"/>
  <c r="G21" i="1"/>
  <c r="G23" i="1"/>
  <c r="G25" i="1"/>
  <c r="G27" i="1"/>
  <c r="L9" i="1"/>
  <c r="S9" i="1" l="1"/>
  <c r="H9" i="1"/>
  <c r="K9" i="1" l="1"/>
  <c r="I9" i="1"/>
  <c r="F9" i="1" s="1"/>
  <c r="G9" i="1" s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J28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Q9" i="1" l="1"/>
  <c r="M9" i="1"/>
  <c r="J9" i="1"/>
</calcChain>
</file>

<file path=xl/sharedStrings.xml><?xml version="1.0" encoding="utf-8"?>
<sst xmlns="http://schemas.openxmlformats.org/spreadsheetml/2006/main" count="59" uniqueCount="43">
  <si>
    <t>Наименование сельских поселений</t>
  </si>
  <si>
    <t>Исполнено по отчету</t>
  </si>
  <si>
    <t>%</t>
  </si>
  <si>
    <t>сумма</t>
  </si>
  <si>
    <t>в том числе:</t>
  </si>
  <si>
    <t>ВСЕГО:</t>
  </si>
  <si>
    <t>(тыс. руб.)</t>
  </si>
  <si>
    <t>Председатель</t>
  </si>
  <si>
    <t>Контрольно-счетной палаты</t>
  </si>
  <si>
    <t>Инспектор</t>
  </si>
  <si>
    <t>Н.И.Лупир</t>
  </si>
  <si>
    <t>Анализ  межбюджетных трансфертов</t>
  </si>
  <si>
    <t xml:space="preserve">Утверждено по решению Собрания </t>
  </si>
  <si>
    <t>предоставленных из бюджета Ульчского муниципального района бюджетам сельских поселений в 2015 году</t>
  </si>
  <si>
    <t>В.В.Камерилов</t>
  </si>
  <si>
    <t>Приложение № 8</t>
  </si>
  <si>
    <t>Исполнено по отчету за 2014 год</t>
  </si>
  <si>
    <t>2015 год</t>
  </si>
  <si>
    <t>Отклонение  отчета за 2015 год к 2014 году</t>
  </si>
  <si>
    <t>СП "Село Богородское"</t>
  </si>
  <si>
    <t>СП "Село Булава"</t>
  </si>
  <si>
    <t>Быстринское СП</t>
  </si>
  <si>
    <t>Де-Кастринское СП</t>
  </si>
  <si>
    <t>СП "Село Дуди"</t>
  </si>
  <si>
    <t>Киселевское СП</t>
  </si>
  <si>
    <t>СП "Село Калиновка"</t>
  </si>
  <si>
    <t>СП "Село Нижняя Гавань"</t>
  </si>
  <si>
    <t>Мариинское СП</t>
  </si>
  <si>
    <t>Савинское СП</t>
  </si>
  <si>
    <t>Санниковское СП</t>
  </si>
  <si>
    <t>Солонцовское СП</t>
  </si>
  <si>
    <t>СП "Село Софийск"</t>
  </si>
  <si>
    <t>Сусанинское СП</t>
  </si>
  <si>
    <t>Тырское СП</t>
  </si>
  <si>
    <t>Тахтинское СП</t>
  </si>
  <si>
    <t>СП "Село Ухта"</t>
  </si>
  <si>
    <t>СП "Поселок Циммермановка"</t>
  </si>
  <si>
    <t>Утвержд. по решению от 24.12.14 № 198</t>
  </si>
  <si>
    <t>Утвержд. по решению от 24.12.14 №  198</t>
  </si>
  <si>
    <t>иные м/бюдж. Трансферты</t>
  </si>
  <si>
    <t>дотации</t>
  </si>
  <si>
    <t>всего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</si>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</sst>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0" xfId="0" applyFont="1" applyFill="1" applyAlignment="1">
      <alignment horizontal="right"/>
    </xf>
    <xf numFmtId="0" fontId="0" fillId="0" borderId="0" xfId="0" applyFill="1"/>
    <xf numFmtId="0" fontId="9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4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topLeftCell="A3" zoomScale="86" zoomScaleNormal="86" workbookViewId="0">
      <selection activeCell="D8" sqref="D8"/>
    </sheetView>
  </sheetViews>
  <sheetFormatPr defaultRowHeight="15" x14ac:dyDescent="0.25"/>
  <cols>
    <col min="1" max="1" width="23" style="2" customWidth="1"/>
    <col min="2" max="2" width="13.28515625" style="2" customWidth="1"/>
    <col min="3" max="3" width="11.140625" style="2" customWidth="1"/>
    <col min="4" max="4" width="10.7109375" style="2" customWidth="1"/>
    <col min="5" max="5" width="12.28515625" style="2" customWidth="1"/>
    <col min="6" max="6" width="10.85546875" style="2" customWidth="1"/>
    <col min="7" max="7" width="11.7109375" style="2" customWidth="1"/>
    <col min="8" max="8" width="11.5703125" style="2" customWidth="1"/>
    <col min="9" max="9" width="11.5703125" style="2" bestFit="1" customWidth="1"/>
    <col min="10" max="10" width="10.140625" style="2" customWidth="1"/>
    <col min="11" max="11" width="11.85546875" style="2" customWidth="1"/>
    <col min="12" max="12" width="12.42578125" style="2" customWidth="1"/>
    <col min="13" max="13" width="11.5703125" style="2" customWidth="1"/>
    <col min="14" max="14" width="11" style="2" bestFit="1" customWidth="1"/>
    <col min="15" max="15" width="12.42578125" style="2" customWidth="1"/>
    <col min="16" max="16" width="10.7109375" style="2" customWidth="1"/>
    <col min="17" max="17" width="10.28515625" style="2" customWidth="1"/>
    <col min="18" max="18" width="10.7109375" style="2" customWidth="1"/>
    <col min="19" max="19" width="11.140625" style="2" customWidth="1"/>
    <col min="20" max="16384" width="9.140625" style="2"/>
  </cols>
  <sheetData>
    <row r="1" spans="1:19" ht="18.75" x14ac:dyDescent="0.3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9.5" customHeight="1" x14ac:dyDescent="0.3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1" customHeight="1" x14ac:dyDescent="0.3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x14ac:dyDescent="0.25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27" customHeight="1" x14ac:dyDescent="0.25">
      <c r="A5" s="5" t="s">
        <v>0</v>
      </c>
      <c r="B5" s="6" t="s">
        <v>16</v>
      </c>
      <c r="C5" s="7"/>
      <c r="D5" s="8"/>
      <c r="E5" s="9" t="s">
        <v>17</v>
      </c>
      <c r="F5" s="10"/>
      <c r="G5" s="10"/>
      <c r="H5" s="10"/>
      <c r="I5" s="10"/>
      <c r="J5" s="10"/>
      <c r="K5" s="10"/>
      <c r="L5" s="10"/>
      <c r="M5" s="11"/>
      <c r="N5" s="12" t="s">
        <v>18</v>
      </c>
      <c r="O5" s="13"/>
      <c r="P5" s="13"/>
      <c r="Q5" s="13"/>
      <c r="R5" s="13"/>
      <c r="S5" s="14"/>
    </row>
    <row r="6" spans="1:19" ht="38.25" customHeight="1" x14ac:dyDescent="0.25">
      <c r="A6" s="15"/>
      <c r="B6" s="16" t="s">
        <v>41</v>
      </c>
      <c r="C6" s="12" t="s">
        <v>4</v>
      </c>
      <c r="D6" s="14"/>
      <c r="E6" s="12" t="s">
        <v>41</v>
      </c>
      <c r="F6" s="13"/>
      <c r="G6" s="14"/>
      <c r="H6" s="12" t="s">
        <v>40</v>
      </c>
      <c r="I6" s="13"/>
      <c r="J6" s="14"/>
      <c r="K6" s="12" t="s">
        <v>42</v>
      </c>
      <c r="L6" s="13"/>
      <c r="M6" s="14"/>
      <c r="N6" s="12" t="s">
        <v>41</v>
      </c>
      <c r="O6" s="14"/>
      <c r="P6" s="12" t="s">
        <v>40</v>
      </c>
      <c r="Q6" s="14"/>
      <c r="R6" s="12" t="s">
        <v>39</v>
      </c>
      <c r="S6" s="14"/>
    </row>
    <row r="7" spans="1:19" ht="86.25" customHeight="1" x14ac:dyDescent="0.25">
      <c r="A7" s="17"/>
      <c r="B7" s="16"/>
      <c r="C7" s="18" t="s">
        <v>40</v>
      </c>
      <c r="D7" s="18" t="s">
        <v>42</v>
      </c>
      <c r="E7" s="18" t="s">
        <v>12</v>
      </c>
      <c r="F7" s="18" t="s">
        <v>1</v>
      </c>
      <c r="G7" s="18" t="s">
        <v>2</v>
      </c>
      <c r="H7" s="18" t="s">
        <v>37</v>
      </c>
      <c r="I7" s="18" t="s">
        <v>1</v>
      </c>
      <c r="J7" s="18" t="s">
        <v>2</v>
      </c>
      <c r="K7" s="18" t="s">
        <v>38</v>
      </c>
      <c r="L7" s="18" t="s">
        <v>1</v>
      </c>
      <c r="M7" s="18" t="s">
        <v>2</v>
      </c>
      <c r="N7" s="18" t="s">
        <v>3</v>
      </c>
      <c r="O7" s="18" t="s">
        <v>2</v>
      </c>
      <c r="P7" s="19" t="s">
        <v>3</v>
      </c>
      <c r="Q7" s="20" t="s">
        <v>2</v>
      </c>
      <c r="R7" s="20" t="s">
        <v>3</v>
      </c>
      <c r="S7" s="20" t="s">
        <v>2</v>
      </c>
    </row>
    <row r="8" spans="1:19" s="24" customFormat="1" ht="19.5" customHeight="1" x14ac:dyDescent="0.25">
      <c r="A8" s="21">
        <v>1</v>
      </c>
      <c r="B8" s="22">
        <v>2</v>
      </c>
      <c r="C8" s="22">
        <v>3</v>
      </c>
      <c r="D8" s="22">
        <v>4</v>
      </c>
      <c r="E8" s="22">
        <v>11</v>
      </c>
      <c r="F8" s="22">
        <v>12</v>
      </c>
      <c r="G8" s="22">
        <v>13</v>
      </c>
      <c r="H8" s="22">
        <v>5</v>
      </c>
      <c r="I8" s="22">
        <v>6</v>
      </c>
      <c r="J8" s="23">
        <v>7</v>
      </c>
      <c r="K8" s="22">
        <v>8</v>
      </c>
      <c r="L8" s="22">
        <v>9</v>
      </c>
      <c r="M8" s="22">
        <v>10</v>
      </c>
      <c r="N8" s="22">
        <v>14</v>
      </c>
      <c r="O8" s="22">
        <v>15</v>
      </c>
      <c r="P8" s="22">
        <v>16</v>
      </c>
      <c r="Q8" s="22">
        <v>17</v>
      </c>
      <c r="R8" s="22">
        <v>18</v>
      </c>
      <c r="S8" s="22">
        <v>19</v>
      </c>
    </row>
    <row r="9" spans="1:19" s="24" customFormat="1" x14ac:dyDescent="0.25">
      <c r="A9" s="25" t="s">
        <v>5</v>
      </c>
      <c r="B9" s="26">
        <v>51819.141000000003</v>
      </c>
      <c r="C9" s="26">
        <v>16714.499999999996</v>
      </c>
      <c r="D9" s="26">
        <v>35104.641000000003</v>
      </c>
      <c r="E9" s="26">
        <f>H9+K9</f>
        <v>76763.004979999998</v>
      </c>
      <c r="F9" s="26">
        <f>I9+L9</f>
        <v>76763.004979999998</v>
      </c>
      <c r="G9" s="26">
        <f>F9/E9*100</f>
        <v>100</v>
      </c>
      <c r="H9" s="26">
        <f t="shared" ref="H9" si="0">H11+H12+H13+H14+H15+H16+H17+H18+H19+H20+H21+H22+H23+H24+H25+H26+H27+H28</f>
        <v>15338.81</v>
      </c>
      <c r="I9" s="26">
        <f>I11+I12+I13+I14+I15+I16+I17+I18+I19+I20+I21+I22+I23+I24+I25+I26+I27+I28</f>
        <v>15338.81</v>
      </c>
      <c r="J9" s="27">
        <f>I9/H9*100</f>
        <v>100</v>
      </c>
      <c r="K9" s="26">
        <f t="shared" ref="K9:L9" si="1">K11+K12+K13+K14+K15+K16+K17+K18+K19+K20+K21+K22+K23+K24+K25+K26+K27+K28</f>
        <v>61424.19498</v>
      </c>
      <c r="L9" s="26">
        <f t="shared" si="1"/>
        <v>61424.19498</v>
      </c>
      <c r="M9" s="26">
        <f>L9/K9*100</f>
        <v>100</v>
      </c>
      <c r="N9" s="26">
        <f>E9-B9</f>
        <v>24943.863979999995</v>
      </c>
      <c r="O9" s="26">
        <f>N9/B9*100</f>
        <v>48.136390334992221</v>
      </c>
      <c r="P9" s="28">
        <f>I9-C9</f>
        <v>-1375.6899999999969</v>
      </c>
      <c r="Q9" s="28">
        <f>I9/C9*100</f>
        <v>91.769481587842904</v>
      </c>
      <c r="R9" s="28">
        <f>L9-D9</f>
        <v>26319.553979999997</v>
      </c>
      <c r="S9" s="28">
        <f>L9/D9*100</f>
        <v>174.97457096912058</v>
      </c>
    </row>
    <row r="10" spans="1:19" s="33" customFormat="1" x14ac:dyDescent="0.25">
      <c r="A10" s="25" t="s">
        <v>4</v>
      </c>
      <c r="B10" s="29"/>
      <c r="C10" s="29"/>
      <c r="D10" s="29"/>
      <c r="E10" s="26"/>
      <c r="F10" s="30"/>
      <c r="G10" s="31"/>
      <c r="H10" s="29"/>
      <c r="I10" s="29"/>
      <c r="J10" s="23"/>
      <c r="K10" s="26"/>
      <c r="L10" s="26"/>
      <c r="M10" s="31"/>
      <c r="N10" s="32"/>
      <c r="O10" s="30"/>
      <c r="P10" s="30"/>
      <c r="Q10" s="30"/>
      <c r="R10" s="28"/>
      <c r="S10" s="30"/>
    </row>
    <row r="11" spans="1:19" x14ac:dyDescent="0.25">
      <c r="A11" s="34" t="s">
        <v>19</v>
      </c>
      <c r="B11" s="28">
        <v>1170.7170000000001</v>
      </c>
      <c r="C11" s="30">
        <v>1002.7</v>
      </c>
      <c r="D11" s="30">
        <v>168.017</v>
      </c>
      <c r="E11" s="28">
        <f t="shared" ref="E10:E28" si="2">H11+K11</f>
        <v>9761.6679999999997</v>
      </c>
      <c r="F11" s="30">
        <f t="shared" ref="F10:F28" si="3">I11+L11</f>
        <v>9761.6679999999997</v>
      </c>
      <c r="G11" s="35">
        <f t="shared" ref="G11:G28" si="4">F11/E11*100</f>
        <v>100</v>
      </c>
      <c r="H11" s="28">
        <v>42.667999999999999</v>
      </c>
      <c r="I11" s="30">
        <v>42.667999999999999</v>
      </c>
      <c r="J11" s="42">
        <f t="shared" ref="J11:J28" si="5">I11/H11*100</f>
        <v>100</v>
      </c>
      <c r="K11" s="28">
        <v>9719</v>
      </c>
      <c r="L11" s="30">
        <v>9719</v>
      </c>
      <c r="M11" s="35">
        <f t="shared" ref="M11:M28" si="6">L11/K11*100</f>
        <v>100</v>
      </c>
      <c r="N11" s="28">
        <f t="shared" ref="N10:N28" si="7">E11-B11</f>
        <v>8590.9509999999991</v>
      </c>
      <c r="O11" s="30">
        <f t="shared" ref="O10:O28" si="8">N11/B11*100</f>
        <v>733.81961652559914</v>
      </c>
      <c r="P11" s="28">
        <f t="shared" ref="P10:P28" si="9">I11-C11</f>
        <v>-960.03200000000004</v>
      </c>
      <c r="Q11" s="30">
        <f>I11/C11*100</f>
        <v>4.25531066121472</v>
      </c>
      <c r="R11" s="28">
        <f t="shared" ref="R10:R28" si="10">L11-D11</f>
        <v>9550.9830000000002</v>
      </c>
      <c r="S11" s="30">
        <f>L11/D11*100</f>
        <v>5784.5337078986058</v>
      </c>
    </row>
    <row r="12" spans="1:19" x14ac:dyDescent="0.25">
      <c r="A12" s="34" t="s">
        <v>20</v>
      </c>
      <c r="B12" s="28">
        <v>4664.7579999999998</v>
      </c>
      <c r="C12" s="30">
        <v>4606.8999999999996</v>
      </c>
      <c r="D12" s="30">
        <v>57.857999999999997</v>
      </c>
      <c r="E12" s="28">
        <f t="shared" si="2"/>
        <v>5408.9110000000001</v>
      </c>
      <c r="F12" s="30">
        <f t="shared" si="3"/>
        <v>5408.9110000000001</v>
      </c>
      <c r="G12" s="35">
        <f t="shared" si="4"/>
        <v>100</v>
      </c>
      <c r="H12" s="28">
        <v>3049.43</v>
      </c>
      <c r="I12" s="30">
        <v>3049.43</v>
      </c>
      <c r="J12" s="42">
        <f t="shared" si="5"/>
        <v>100</v>
      </c>
      <c r="K12" s="28">
        <v>2359.4810000000002</v>
      </c>
      <c r="L12" s="30">
        <v>2359.4810000000002</v>
      </c>
      <c r="M12" s="35">
        <f t="shared" si="6"/>
        <v>100</v>
      </c>
      <c r="N12" s="28">
        <f t="shared" si="7"/>
        <v>744.15300000000025</v>
      </c>
      <c r="O12" s="30">
        <f t="shared" si="8"/>
        <v>15.95266035236984</v>
      </c>
      <c r="P12" s="28">
        <f t="shared" si="9"/>
        <v>-1557.4699999999998</v>
      </c>
      <c r="Q12" s="30">
        <f>I12/C12*100</f>
        <v>66.192667520458443</v>
      </c>
      <c r="R12" s="28">
        <f t="shared" si="10"/>
        <v>2301.623</v>
      </c>
      <c r="S12" s="30">
        <f>L12/D12*100</f>
        <v>4078.0548930139312</v>
      </c>
    </row>
    <row r="13" spans="1:19" x14ac:dyDescent="0.25">
      <c r="A13" s="34" t="s">
        <v>21</v>
      </c>
      <c r="B13" s="28">
        <v>1882.8849999999998</v>
      </c>
      <c r="C13" s="30">
        <v>501.4</v>
      </c>
      <c r="D13" s="30">
        <v>1381.4849999999999</v>
      </c>
      <c r="E13" s="28">
        <f t="shared" si="2"/>
        <v>2961.701</v>
      </c>
      <c r="F13" s="30">
        <f t="shared" si="3"/>
        <v>2961.701</v>
      </c>
      <c r="G13" s="35">
        <f t="shared" si="4"/>
        <v>100</v>
      </c>
      <c r="H13" s="28">
        <v>845.50099999999998</v>
      </c>
      <c r="I13" s="30">
        <v>845.50099999999998</v>
      </c>
      <c r="J13" s="42">
        <f t="shared" si="5"/>
        <v>100</v>
      </c>
      <c r="K13" s="28">
        <v>2116.1999999999998</v>
      </c>
      <c r="L13" s="30">
        <v>2116.1999999999998</v>
      </c>
      <c r="M13" s="35">
        <f t="shared" si="6"/>
        <v>100</v>
      </c>
      <c r="N13" s="28">
        <f t="shared" si="7"/>
        <v>1078.8160000000003</v>
      </c>
      <c r="O13" s="30">
        <f t="shared" si="8"/>
        <v>57.295904954365263</v>
      </c>
      <c r="P13" s="28">
        <f t="shared" si="9"/>
        <v>344.101</v>
      </c>
      <c r="Q13" s="30">
        <f>I13/C13*100</f>
        <v>168.62804148384524</v>
      </c>
      <c r="R13" s="28">
        <f t="shared" si="10"/>
        <v>734.71499999999992</v>
      </c>
      <c r="S13" s="30">
        <f>L13/D13*100</f>
        <v>153.18298787174672</v>
      </c>
    </row>
    <row r="14" spans="1:19" x14ac:dyDescent="0.25">
      <c r="A14" s="34" t="s">
        <v>22</v>
      </c>
      <c r="B14" s="28">
        <v>180.68799999999999</v>
      </c>
      <c r="C14" s="30">
        <v>32.5</v>
      </c>
      <c r="D14" s="30">
        <v>148.18799999999999</v>
      </c>
      <c r="E14" s="28">
        <f t="shared" si="2"/>
        <v>6916.3179999999993</v>
      </c>
      <c r="F14" s="30">
        <f t="shared" si="3"/>
        <v>6916.3179999999993</v>
      </c>
      <c r="G14" s="35">
        <f t="shared" si="4"/>
        <v>100</v>
      </c>
      <c r="H14" s="28">
        <v>35.292999999999999</v>
      </c>
      <c r="I14" s="30">
        <v>35.292999999999999</v>
      </c>
      <c r="J14" s="42">
        <f t="shared" si="5"/>
        <v>100</v>
      </c>
      <c r="K14" s="28">
        <v>6881.0249999999996</v>
      </c>
      <c r="L14" s="30">
        <v>6881.0249999999996</v>
      </c>
      <c r="M14" s="35">
        <f t="shared" si="6"/>
        <v>100</v>
      </c>
      <c r="N14" s="28">
        <f t="shared" si="7"/>
        <v>6735.6299999999992</v>
      </c>
      <c r="O14" s="30">
        <f t="shared" si="8"/>
        <v>3727.7683078012928</v>
      </c>
      <c r="P14" s="28">
        <f t="shared" si="9"/>
        <v>2.7929999999999993</v>
      </c>
      <c r="Q14" s="30">
        <f>I14/C14*100</f>
        <v>108.59384615384616</v>
      </c>
      <c r="R14" s="28">
        <f t="shared" si="10"/>
        <v>6732.8369999999995</v>
      </c>
      <c r="S14" s="30">
        <f>L14/D14*100</f>
        <v>4643.442788889789</v>
      </c>
    </row>
    <row r="15" spans="1:19" x14ac:dyDescent="0.25">
      <c r="A15" s="34" t="s">
        <v>23</v>
      </c>
      <c r="B15" s="28">
        <v>3128.1000000000004</v>
      </c>
      <c r="C15" s="30">
        <v>403.8</v>
      </c>
      <c r="D15" s="30">
        <v>2724.3</v>
      </c>
      <c r="E15" s="28">
        <f t="shared" si="2"/>
        <v>3653.1689999999999</v>
      </c>
      <c r="F15" s="30">
        <f t="shared" si="3"/>
        <v>3653.1689999999999</v>
      </c>
      <c r="G15" s="35">
        <f t="shared" si="4"/>
        <v>100</v>
      </c>
      <c r="H15" s="28">
        <v>563.47900000000004</v>
      </c>
      <c r="I15" s="30">
        <v>563.47900000000004</v>
      </c>
      <c r="J15" s="42">
        <f t="shared" si="5"/>
        <v>100</v>
      </c>
      <c r="K15" s="28">
        <v>3089.69</v>
      </c>
      <c r="L15" s="30">
        <v>3089.69</v>
      </c>
      <c r="M15" s="35">
        <f t="shared" si="6"/>
        <v>100</v>
      </c>
      <c r="N15" s="28">
        <f t="shared" si="7"/>
        <v>525.06899999999951</v>
      </c>
      <c r="O15" s="30">
        <f t="shared" si="8"/>
        <v>16.785556727726078</v>
      </c>
      <c r="P15" s="28">
        <f t="shared" si="9"/>
        <v>159.67900000000003</v>
      </c>
      <c r="Q15" s="30">
        <f>I15/C15*100</f>
        <v>139.54408122833087</v>
      </c>
      <c r="R15" s="28">
        <f t="shared" si="10"/>
        <v>365.38999999999987</v>
      </c>
      <c r="S15" s="30">
        <f>L15/D15*100</f>
        <v>113.41225268876407</v>
      </c>
    </row>
    <row r="16" spans="1:19" x14ac:dyDescent="0.25">
      <c r="A16" s="34" t="s">
        <v>24</v>
      </c>
      <c r="B16" s="28">
        <v>1915.5500000000002</v>
      </c>
      <c r="C16" s="30">
        <v>1190.7</v>
      </c>
      <c r="D16" s="30">
        <v>724.85</v>
      </c>
      <c r="E16" s="28">
        <f t="shared" si="2"/>
        <v>4738.5299799999993</v>
      </c>
      <c r="F16" s="30">
        <f t="shared" si="3"/>
        <v>4738.5299799999993</v>
      </c>
      <c r="G16" s="35">
        <f t="shared" si="4"/>
        <v>100</v>
      </c>
      <c r="H16" s="28">
        <v>498.21199999999999</v>
      </c>
      <c r="I16" s="30">
        <v>498.21199999999999</v>
      </c>
      <c r="J16" s="42">
        <f t="shared" si="5"/>
        <v>100</v>
      </c>
      <c r="K16" s="28">
        <v>4240.3179799999998</v>
      </c>
      <c r="L16" s="30">
        <v>4240.3179799999998</v>
      </c>
      <c r="M16" s="35">
        <f t="shared" si="6"/>
        <v>100</v>
      </c>
      <c r="N16" s="28">
        <f t="shared" si="7"/>
        <v>2822.9799799999992</v>
      </c>
      <c r="O16" s="30">
        <f t="shared" si="8"/>
        <v>147.37177207590503</v>
      </c>
      <c r="P16" s="28">
        <f t="shared" si="9"/>
        <v>-692.48800000000006</v>
      </c>
      <c r="Q16" s="30">
        <f>I16/C16*100</f>
        <v>41.841941714957585</v>
      </c>
      <c r="R16" s="28">
        <f t="shared" si="10"/>
        <v>3515.4679799999999</v>
      </c>
      <c r="S16" s="30">
        <f>L16/D16*100</f>
        <v>584.99247844381591</v>
      </c>
    </row>
    <row r="17" spans="1:19" x14ac:dyDescent="0.25">
      <c r="A17" s="34" t="s">
        <v>25</v>
      </c>
      <c r="B17" s="28">
        <v>2014.8</v>
      </c>
      <c r="C17" s="30">
        <v>56.7</v>
      </c>
      <c r="D17" s="30">
        <v>1958.1</v>
      </c>
      <c r="E17" s="28">
        <f t="shared" si="2"/>
        <v>1914.2380000000001</v>
      </c>
      <c r="F17" s="30">
        <f t="shared" si="3"/>
        <v>1914.2380000000001</v>
      </c>
      <c r="G17" s="35">
        <f t="shared" si="4"/>
        <v>100</v>
      </c>
      <c r="H17" s="28">
        <v>281.30700000000002</v>
      </c>
      <c r="I17" s="30">
        <v>281.30700000000002</v>
      </c>
      <c r="J17" s="42">
        <f t="shared" si="5"/>
        <v>100</v>
      </c>
      <c r="K17" s="28">
        <v>1632.931</v>
      </c>
      <c r="L17" s="30">
        <v>1632.931</v>
      </c>
      <c r="M17" s="35">
        <f t="shared" si="6"/>
        <v>100</v>
      </c>
      <c r="N17" s="28">
        <f t="shared" si="7"/>
        <v>-100.5619999999999</v>
      </c>
      <c r="O17" s="30">
        <f t="shared" si="8"/>
        <v>-4.9911653762159967</v>
      </c>
      <c r="P17" s="28">
        <f t="shared" si="9"/>
        <v>224.60700000000003</v>
      </c>
      <c r="Q17" s="30">
        <f>I17/C17*100</f>
        <v>496.13227513227514</v>
      </c>
      <c r="R17" s="28">
        <f t="shared" si="10"/>
        <v>-325.16899999999987</v>
      </c>
      <c r="S17" s="30">
        <f>L17/D17*100</f>
        <v>83.393646902609674</v>
      </c>
    </row>
    <row r="18" spans="1:19" ht="30" x14ac:dyDescent="0.25">
      <c r="A18" s="34" t="s">
        <v>26</v>
      </c>
      <c r="B18" s="28">
        <v>2182</v>
      </c>
      <c r="C18" s="30">
        <v>119.9</v>
      </c>
      <c r="D18" s="30">
        <v>2062.1</v>
      </c>
      <c r="E18" s="28">
        <f t="shared" si="2"/>
        <v>2454.971</v>
      </c>
      <c r="F18" s="30">
        <f t="shared" si="3"/>
        <v>2454.971</v>
      </c>
      <c r="G18" s="35">
        <f t="shared" si="4"/>
        <v>100</v>
      </c>
      <c r="H18" s="28">
        <v>352.86099999999999</v>
      </c>
      <c r="I18" s="30">
        <v>352.86099999999999</v>
      </c>
      <c r="J18" s="42">
        <f t="shared" si="5"/>
        <v>100</v>
      </c>
      <c r="K18" s="28">
        <v>2102.11</v>
      </c>
      <c r="L18" s="30">
        <v>2102.11</v>
      </c>
      <c r="M18" s="35">
        <f t="shared" si="6"/>
        <v>100</v>
      </c>
      <c r="N18" s="28">
        <f t="shared" si="7"/>
        <v>272.971</v>
      </c>
      <c r="O18" s="30">
        <f t="shared" si="8"/>
        <v>12.51012832263978</v>
      </c>
      <c r="P18" s="28">
        <f t="shared" si="9"/>
        <v>232.96099999999998</v>
      </c>
      <c r="Q18" s="30">
        <f>I18/C18*100</f>
        <v>294.29608006672225</v>
      </c>
      <c r="R18" s="28">
        <f t="shared" si="10"/>
        <v>40.010000000000218</v>
      </c>
      <c r="S18" s="30">
        <f>L18/D18*100</f>
        <v>101.94025507977307</v>
      </c>
    </row>
    <row r="19" spans="1:19" x14ac:dyDescent="0.25">
      <c r="A19" s="34" t="s">
        <v>27</v>
      </c>
      <c r="B19" s="28">
        <v>6085.7</v>
      </c>
      <c r="C19" s="30">
        <v>2158.1</v>
      </c>
      <c r="D19" s="30">
        <v>3927.6</v>
      </c>
      <c r="E19" s="28">
        <f t="shared" si="2"/>
        <v>5392.7860000000001</v>
      </c>
      <c r="F19" s="30">
        <f t="shared" si="3"/>
        <v>5392.7860000000001</v>
      </c>
      <c r="G19" s="35">
        <f t="shared" si="4"/>
        <v>100</v>
      </c>
      <c r="H19" s="28">
        <v>1772.7460000000001</v>
      </c>
      <c r="I19" s="30">
        <v>1772.7460000000001</v>
      </c>
      <c r="J19" s="42">
        <f t="shared" si="5"/>
        <v>100</v>
      </c>
      <c r="K19" s="28">
        <v>3620.04</v>
      </c>
      <c r="L19" s="30">
        <v>3620.04</v>
      </c>
      <c r="M19" s="35">
        <f t="shared" si="6"/>
        <v>100</v>
      </c>
      <c r="N19" s="28">
        <f t="shared" si="7"/>
        <v>-692.91399999999976</v>
      </c>
      <c r="O19" s="30">
        <f t="shared" si="8"/>
        <v>-11.38593752567494</v>
      </c>
      <c r="P19" s="28">
        <f t="shared" si="9"/>
        <v>-385.35399999999981</v>
      </c>
      <c r="Q19" s="30">
        <f>I19/C19*100</f>
        <v>82.143830221027756</v>
      </c>
      <c r="R19" s="28">
        <f t="shared" si="10"/>
        <v>-307.55999999999995</v>
      </c>
      <c r="S19" s="30">
        <f>L19/D19*100</f>
        <v>92.169263672471729</v>
      </c>
    </row>
    <row r="20" spans="1:19" x14ac:dyDescent="0.25">
      <c r="A20" s="34" t="s">
        <v>28</v>
      </c>
      <c r="B20" s="28">
        <v>1751.662</v>
      </c>
      <c r="C20" s="30">
        <v>285.7</v>
      </c>
      <c r="D20" s="30">
        <v>1465.962</v>
      </c>
      <c r="E20" s="28">
        <f t="shared" si="2"/>
        <v>2029.4369999999999</v>
      </c>
      <c r="F20" s="30">
        <f t="shared" si="3"/>
        <v>2029.4369999999999</v>
      </c>
      <c r="G20" s="35">
        <f t="shared" si="4"/>
        <v>100</v>
      </c>
      <c r="H20" s="28">
        <v>708.947</v>
      </c>
      <c r="I20" s="30">
        <v>708.947</v>
      </c>
      <c r="J20" s="42">
        <f t="shared" si="5"/>
        <v>100</v>
      </c>
      <c r="K20" s="28">
        <v>1320.49</v>
      </c>
      <c r="L20" s="30">
        <v>1320.49</v>
      </c>
      <c r="M20" s="35">
        <f t="shared" si="6"/>
        <v>100</v>
      </c>
      <c r="N20" s="28">
        <f t="shared" si="7"/>
        <v>277.77499999999986</v>
      </c>
      <c r="O20" s="30">
        <f t="shared" si="8"/>
        <v>15.857796766727819</v>
      </c>
      <c r="P20" s="28">
        <f t="shared" si="9"/>
        <v>423.24700000000001</v>
      </c>
      <c r="Q20" s="30">
        <f>I20/C20*100</f>
        <v>248.14385719285968</v>
      </c>
      <c r="R20" s="28">
        <f t="shared" si="10"/>
        <v>-145.47199999999998</v>
      </c>
      <c r="S20" s="30">
        <f>L20/D20*100</f>
        <v>90.076686844543048</v>
      </c>
    </row>
    <row r="21" spans="1:19" x14ac:dyDescent="0.25">
      <c r="A21" s="34" t="s">
        <v>29</v>
      </c>
      <c r="B21" s="28">
        <v>3353.181</v>
      </c>
      <c r="C21" s="30">
        <v>149.30000000000001</v>
      </c>
      <c r="D21" s="30">
        <v>3203.8809999999999</v>
      </c>
      <c r="E21" s="28">
        <f t="shared" si="2"/>
        <v>3657.1310000000003</v>
      </c>
      <c r="F21" s="30">
        <f t="shared" si="3"/>
        <v>3657.1310000000003</v>
      </c>
      <c r="G21" s="35">
        <f t="shared" si="4"/>
        <v>100</v>
      </c>
      <c r="H21" s="28">
        <v>582.52099999999996</v>
      </c>
      <c r="I21" s="30">
        <v>582.52099999999996</v>
      </c>
      <c r="J21" s="42">
        <f t="shared" si="5"/>
        <v>100</v>
      </c>
      <c r="K21" s="28">
        <v>3074.61</v>
      </c>
      <c r="L21" s="30">
        <v>3074.61</v>
      </c>
      <c r="M21" s="35">
        <f t="shared" si="6"/>
        <v>100</v>
      </c>
      <c r="N21" s="28">
        <f t="shared" si="7"/>
        <v>303.95000000000027</v>
      </c>
      <c r="O21" s="30">
        <f t="shared" si="8"/>
        <v>9.0645270863696386</v>
      </c>
      <c r="P21" s="28">
        <f t="shared" si="9"/>
        <v>433.22099999999995</v>
      </c>
      <c r="Q21" s="30">
        <f>I21/C21*100</f>
        <v>390.16811788345609</v>
      </c>
      <c r="R21" s="28">
        <f t="shared" si="10"/>
        <v>-129.27099999999973</v>
      </c>
      <c r="S21" s="30">
        <f>L21/D21*100</f>
        <v>95.965174736514882</v>
      </c>
    </row>
    <row r="22" spans="1:19" x14ac:dyDescent="0.25">
      <c r="A22" s="34" t="s">
        <v>30</v>
      </c>
      <c r="B22" s="28">
        <v>2324.6</v>
      </c>
      <c r="C22" s="30">
        <v>605.29999999999995</v>
      </c>
      <c r="D22" s="30">
        <v>1719.3</v>
      </c>
      <c r="E22" s="28">
        <f t="shared" si="2"/>
        <v>2348.6590000000001</v>
      </c>
      <c r="F22" s="30">
        <f t="shared" si="3"/>
        <v>2348.6590000000001</v>
      </c>
      <c r="G22" s="35">
        <f t="shared" si="4"/>
        <v>100</v>
      </c>
      <c r="H22" s="28">
        <v>881.94899999999996</v>
      </c>
      <c r="I22" s="30">
        <v>881.94899999999996</v>
      </c>
      <c r="J22" s="42">
        <f t="shared" si="5"/>
        <v>100</v>
      </c>
      <c r="K22" s="28">
        <v>1466.71</v>
      </c>
      <c r="L22" s="30">
        <v>1466.71</v>
      </c>
      <c r="M22" s="35">
        <f t="shared" si="6"/>
        <v>100</v>
      </c>
      <c r="N22" s="28">
        <f t="shared" si="7"/>
        <v>24.059000000000196</v>
      </c>
      <c r="O22" s="30">
        <f t="shared" si="8"/>
        <v>1.0349737589262755</v>
      </c>
      <c r="P22" s="28">
        <f t="shared" si="9"/>
        <v>276.649</v>
      </c>
      <c r="Q22" s="30">
        <f>I22/C22*100</f>
        <v>145.70444407731705</v>
      </c>
      <c r="R22" s="28">
        <f t="shared" si="10"/>
        <v>-252.58999999999992</v>
      </c>
      <c r="S22" s="30">
        <f>L22/D22*100</f>
        <v>85.308555807596122</v>
      </c>
    </row>
    <row r="23" spans="1:19" x14ac:dyDescent="0.25">
      <c r="A23" s="34" t="s">
        <v>31</v>
      </c>
      <c r="B23" s="28">
        <v>3512.7</v>
      </c>
      <c r="C23" s="30">
        <v>1435</v>
      </c>
      <c r="D23" s="30">
        <v>2077.6999999999998</v>
      </c>
      <c r="E23" s="28">
        <f t="shared" si="2"/>
        <v>4903.5290000000005</v>
      </c>
      <c r="F23" s="30">
        <f t="shared" si="3"/>
        <v>4903.5290000000005</v>
      </c>
      <c r="G23" s="35">
        <f t="shared" si="4"/>
        <v>100</v>
      </c>
      <c r="H23" s="28">
        <v>1369.761</v>
      </c>
      <c r="I23" s="30">
        <v>1369.761</v>
      </c>
      <c r="J23" s="42">
        <f t="shared" si="5"/>
        <v>100</v>
      </c>
      <c r="K23" s="28">
        <v>3533.768</v>
      </c>
      <c r="L23" s="30">
        <v>3533.768</v>
      </c>
      <c r="M23" s="35">
        <f t="shared" si="6"/>
        <v>100</v>
      </c>
      <c r="N23" s="28">
        <f t="shared" si="7"/>
        <v>1390.8290000000006</v>
      </c>
      <c r="O23" s="30">
        <f t="shared" si="8"/>
        <v>39.594300680388329</v>
      </c>
      <c r="P23" s="28">
        <f t="shared" si="9"/>
        <v>-65.239000000000033</v>
      </c>
      <c r="Q23" s="30">
        <f>I23/C23*100</f>
        <v>95.453728222996517</v>
      </c>
      <c r="R23" s="28">
        <f t="shared" si="10"/>
        <v>1456.0680000000002</v>
      </c>
      <c r="S23" s="30">
        <f>L23/D23*100</f>
        <v>170.08076238147953</v>
      </c>
    </row>
    <row r="24" spans="1:19" x14ac:dyDescent="0.25">
      <c r="A24" s="34" t="s">
        <v>32</v>
      </c>
      <c r="B24" s="28">
        <v>5715.5</v>
      </c>
      <c r="C24" s="30">
        <v>1287.5999999999999</v>
      </c>
      <c r="D24" s="30">
        <v>4427.8999999999996</v>
      </c>
      <c r="E24" s="28">
        <f t="shared" si="2"/>
        <v>6461.1659999999993</v>
      </c>
      <c r="F24" s="30">
        <f t="shared" si="3"/>
        <v>6461.1659999999993</v>
      </c>
      <c r="G24" s="35">
        <f t="shared" si="4"/>
        <v>100</v>
      </c>
      <c r="H24" s="28">
        <v>666.78399999999999</v>
      </c>
      <c r="I24" s="30">
        <v>666.78399999999999</v>
      </c>
      <c r="J24" s="42">
        <f t="shared" si="5"/>
        <v>100</v>
      </c>
      <c r="K24" s="28">
        <v>5794.3819999999996</v>
      </c>
      <c r="L24" s="30">
        <v>5794.3819999999996</v>
      </c>
      <c r="M24" s="35">
        <f t="shared" si="6"/>
        <v>100</v>
      </c>
      <c r="N24" s="28">
        <f t="shared" si="7"/>
        <v>745.66599999999926</v>
      </c>
      <c r="O24" s="30">
        <f t="shared" si="8"/>
        <v>13.046382643688204</v>
      </c>
      <c r="P24" s="28">
        <f t="shared" si="9"/>
        <v>-620.81599999999992</v>
      </c>
      <c r="Q24" s="30">
        <f>I24/C24*100</f>
        <v>51.78502640571606</v>
      </c>
      <c r="R24" s="28">
        <f t="shared" si="10"/>
        <v>1366.482</v>
      </c>
      <c r="S24" s="30">
        <f>L24/D24*100</f>
        <v>130.86072404525848</v>
      </c>
    </row>
    <row r="25" spans="1:19" x14ac:dyDescent="0.25">
      <c r="A25" s="34" t="s">
        <v>33</v>
      </c>
      <c r="B25" s="28">
        <v>2855.7</v>
      </c>
      <c r="C25" s="30">
        <v>740.8</v>
      </c>
      <c r="D25" s="30">
        <v>2114.9</v>
      </c>
      <c r="E25" s="28">
        <f t="shared" si="2"/>
        <v>3004.2930000000001</v>
      </c>
      <c r="F25" s="30">
        <f t="shared" si="3"/>
        <v>3004.2930000000001</v>
      </c>
      <c r="G25" s="35">
        <f t="shared" si="4"/>
        <v>100</v>
      </c>
      <c r="H25" s="28">
        <v>775.47299999999996</v>
      </c>
      <c r="I25" s="30">
        <v>775.47299999999996</v>
      </c>
      <c r="J25" s="42">
        <f t="shared" si="5"/>
        <v>100</v>
      </c>
      <c r="K25" s="28">
        <v>2228.8200000000002</v>
      </c>
      <c r="L25" s="30">
        <v>2228.8200000000002</v>
      </c>
      <c r="M25" s="35">
        <f t="shared" si="6"/>
        <v>100</v>
      </c>
      <c r="N25" s="28">
        <f t="shared" si="7"/>
        <v>148.5930000000003</v>
      </c>
      <c r="O25" s="30">
        <f t="shared" si="8"/>
        <v>5.2033827082676867</v>
      </c>
      <c r="P25" s="28">
        <f t="shared" si="9"/>
        <v>34.673000000000002</v>
      </c>
      <c r="Q25" s="30">
        <f>I25/C25*100</f>
        <v>104.68048056155507</v>
      </c>
      <c r="R25" s="28">
        <f t="shared" si="10"/>
        <v>113.92000000000007</v>
      </c>
      <c r="S25" s="30">
        <f>L25/D25*100</f>
        <v>105.38654309896449</v>
      </c>
    </row>
    <row r="26" spans="1:19" x14ac:dyDescent="0.25">
      <c r="A26" s="34" t="s">
        <v>34</v>
      </c>
      <c r="B26" s="28">
        <v>3745.3</v>
      </c>
      <c r="C26" s="30">
        <v>955.8</v>
      </c>
      <c r="D26" s="30">
        <v>2789.5</v>
      </c>
      <c r="E26" s="28">
        <f t="shared" si="2"/>
        <v>3898.2619999999997</v>
      </c>
      <c r="F26" s="30">
        <f t="shared" si="3"/>
        <v>3898.2619999999997</v>
      </c>
      <c r="G26" s="35">
        <f t="shared" si="4"/>
        <v>100</v>
      </c>
      <c r="H26" s="28">
        <v>1079.8119999999999</v>
      </c>
      <c r="I26" s="30">
        <v>1079.8119999999999</v>
      </c>
      <c r="J26" s="42">
        <f t="shared" si="5"/>
        <v>100</v>
      </c>
      <c r="K26" s="28">
        <v>2818.45</v>
      </c>
      <c r="L26" s="30">
        <v>2818.45</v>
      </c>
      <c r="M26" s="35">
        <f t="shared" si="6"/>
        <v>100</v>
      </c>
      <c r="N26" s="28">
        <f t="shared" si="7"/>
        <v>152.96199999999953</v>
      </c>
      <c r="O26" s="30">
        <f t="shared" si="8"/>
        <v>4.0841054121165064</v>
      </c>
      <c r="P26" s="28">
        <f t="shared" si="9"/>
        <v>124.01199999999994</v>
      </c>
      <c r="Q26" s="30">
        <f>I26/C26*100</f>
        <v>112.97468089558484</v>
      </c>
      <c r="R26" s="28">
        <f t="shared" si="10"/>
        <v>28.949999999999818</v>
      </c>
      <c r="S26" s="30">
        <f>L26/D26*100</f>
        <v>101.03782039792077</v>
      </c>
    </row>
    <row r="27" spans="1:19" x14ac:dyDescent="0.25">
      <c r="A27" s="34" t="s">
        <v>35</v>
      </c>
      <c r="B27" s="28">
        <v>1884.4</v>
      </c>
      <c r="C27" s="30">
        <v>73.5</v>
      </c>
      <c r="D27" s="30">
        <v>1810.9</v>
      </c>
      <c r="E27" s="28">
        <f t="shared" si="2"/>
        <v>1247.3330000000001</v>
      </c>
      <c r="F27" s="30">
        <f t="shared" si="3"/>
        <v>1247.3330000000001</v>
      </c>
      <c r="G27" s="35">
        <f t="shared" si="4"/>
        <v>100</v>
      </c>
      <c r="H27" s="28">
        <v>226.60300000000001</v>
      </c>
      <c r="I27" s="30">
        <v>226.60300000000001</v>
      </c>
      <c r="J27" s="42">
        <v>0</v>
      </c>
      <c r="K27" s="28">
        <v>1020.73</v>
      </c>
      <c r="L27" s="30">
        <v>1020.73</v>
      </c>
      <c r="M27" s="35">
        <f t="shared" si="6"/>
        <v>100</v>
      </c>
      <c r="N27" s="28">
        <f t="shared" si="7"/>
        <v>-637.06700000000001</v>
      </c>
      <c r="O27" s="30">
        <f t="shared" si="8"/>
        <v>-33.807418807047334</v>
      </c>
      <c r="P27" s="28">
        <f t="shared" si="9"/>
        <v>153.10300000000001</v>
      </c>
      <c r="Q27" s="30">
        <f>I27/C27*100</f>
        <v>308.30340136054423</v>
      </c>
      <c r="R27" s="28">
        <f t="shared" si="10"/>
        <v>-790.17000000000007</v>
      </c>
      <c r="S27" s="30">
        <f>L27/D27*100</f>
        <v>56.365895411121535</v>
      </c>
    </row>
    <row r="28" spans="1:19" ht="30" x14ac:dyDescent="0.25">
      <c r="A28" s="34" t="s">
        <v>36</v>
      </c>
      <c r="B28" s="28">
        <v>3450.8999999999996</v>
      </c>
      <c r="C28" s="30">
        <v>1108.8</v>
      </c>
      <c r="D28" s="30">
        <v>2342.1</v>
      </c>
      <c r="E28" s="28">
        <f t="shared" si="2"/>
        <v>6010.9029999999993</v>
      </c>
      <c r="F28" s="30">
        <f t="shared" si="3"/>
        <v>6010.9029999999993</v>
      </c>
      <c r="G28" s="35">
        <f t="shared" si="4"/>
        <v>100</v>
      </c>
      <c r="H28" s="28">
        <v>1605.463</v>
      </c>
      <c r="I28" s="30">
        <v>1605.463</v>
      </c>
      <c r="J28" s="42">
        <f t="shared" si="5"/>
        <v>100</v>
      </c>
      <c r="K28" s="28">
        <v>4405.4399999999996</v>
      </c>
      <c r="L28" s="30">
        <v>4405.4399999999996</v>
      </c>
      <c r="M28" s="35">
        <f t="shared" si="6"/>
        <v>100</v>
      </c>
      <c r="N28" s="28">
        <f t="shared" si="7"/>
        <v>2560.0029999999997</v>
      </c>
      <c r="O28" s="30">
        <f t="shared" si="8"/>
        <v>74.183633255092872</v>
      </c>
      <c r="P28" s="28">
        <f t="shared" si="9"/>
        <v>496.66300000000001</v>
      </c>
      <c r="Q28" s="30">
        <f>I28/C28*100</f>
        <v>144.79283910533911</v>
      </c>
      <c r="R28" s="28">
        <f t="shared" si="10"/>
        <v>2063.3399999999997</v>
      </c>
      <c r="S28" s="30">
        <f>L28/D28*100</f>
        <v>188.09786089406941</v>
      </c>
    </row>
    <row r="29" spans="1:19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s="40" customFormat="1" ht="15.75" x14ac:dyDescent="0.25">
      <c r="A30" s="37" t="s">
        <v>7</v>
      </c>
      <c r="B30" s="37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1" spans="1:19" s="40" customFormat="1" ht="15.75" x14ac:dyDescent="0.25">
      <c r="A31" s="37" t="s">
        <v>8</v>
      </c>
      <c r="B31" s="37"/>
      <c r="C31" s="38"/>
      <c r="D31" s="38"/>
      <c r="E31" s="39"/>
      <c r="F31" s="39"/>
      <c r="G31" s="39"/>
      <c r="H31" s="39"/>
      <c r="I31" s="39"/>
      <c r="J31" s="39"/>
      <c r="K31" s="41"/>
      <c r="L31" s="41"/>
      <c r="M31" s="39"/>
      <c r="N31" s="41"/>
      <c r="O31" s="41"/>
      <c r="P31" s="37" t="s">
        <v>10</v>
      </c>
      <c r="Q31" s="37"/>
      <c r="R31" s="39"/>
      <c r="S31" s="39"/>
    </row>
    <row r="32" spans="1:19" s="40" customFormat="1" ht="9.75" customHeight="1" x14ac:dyDescent="0.25">
      <c r="A32" s="38"/>
      <c r="B32" s="38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8"/>
      <c r="Q32" s="38"/>
      <c r="R32" s="39"/>
      <c r="S32" s="39"/>
    </row>
    <row r="33" spans="1:19" s="40" customFormat="1" ht="15.75" x14ac:dyDescent="0.25">
      <c r="A33" s="37" t="s">
        <v>9</v>
      </c>
      <c r="B33" s="37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8"/>
      <c r="Q33" s="38"/>
      <c r="R33" s="39"/>
      <c r="S33" s="39"/>
    </row>
    <row r="34" spans="1:19" s="40" customFormat="1" ht="15.75" x14ac:dyDescent="0.25">
      <c r="A34" s="37" t="s">
        <v>8</v>
      </c>
      <c r="B34" s="37"/>
      <c r="C34" s="38"/>
      <c r="D34" s="38"/>
      <c r="E34" s="39"/>
      <c r="F34" s="39"/>
      <c r="G34" s="39"/>
      <c r="H34" s="39"/>
      <c r="I34" s="39"/>
      <c r="J34" s="39"/>
      <c r="K34" s="41"/>
      <c r="L34" s="41"/>
      <c r="M34" s="39"/>
      <c r="N34" s="41"/>
      <c r="O34" s="41"/>
      <c r="P34" s="37" t="s">
        <v>14</v>
      </c>
      <c r="Q34" s="37"/>
      <c r="R34" s="39"/>
      <c r="S34" s="39"/>
    </row>
    <row r="35" spans="1:19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</sheetData>
  <mergeCells count="26">
    <mergeCell ref="R6:S6"/>
    <mergeCell ref="N5:S5"/>
    <mergeCell ref="N6:O6"/>
    <mergeCell ref="E6:G6"/>
    <mergeCell ref="E5:M5"/>
    <mergeCell ref="H6:J6"/>
    <mergeCell ref="K6:M6"/>
    <mergeCell ref="P6:Q6"/>
    <mergeCell ref="C6:D6"/>
    <mergeCell ref="A5:A7"/>
    <mergeCell ref="B6:B7"/>
    <mergeCell ref="N31:O31"/>
    <mergeCell ref="A34:B34"/>
    <mergeCell ref="K31:L31"/>
    <mergeCell ref="K34:L34"/>
    <mergeCell ref="A30:B30"/>
    <mergeCell ref="A31:B31"/>
    <mergeCell ref="A33:B33"/>
    <mergeCell ref="P34:Q34"/>
    <mergeCell ref="A1:S1"/>
    <mergeCell ref="A2:S2"/>
    <mergeCell ref="A3:S3"/>
    <mergeCell ref="A4:S4"/>
    <mergeCell ref="P31:Q31"/>
    <mergeCell ref="N34:O34"/>
    <mergeCell ref="B5:D5"/>
  </mergeCells>
  <pageMargins left="0.11811023622047245" right="0.11811023622047245" top="0.35433070866141736" bottom="0.35433070866141736" header="0.31496062992125984" footer="0.31496062992125984"/>
  <pageSetup paperSize="9" scale="6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2016-04-22T05:31:24Z</cp:lastPrinted>
  <dcterms:created xsi:type="dcterms:W3CDTF">2012-04-11T05:36:31Z</dcterms:created>
  <dcterms:modified xsi:type="dcterms:W3CDTF">2016-04-22T05:31:28Z</dcterms:modified>
</cp:coreProperties>
</file>